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G113" i="2" l="1"/>
  <c r="E99" i="2" l="1"/>
  <c r="E100" i="2"/>
  <c r="F108" i="2"/>
  <c r="G108" i="2"/>
  <c r="H108" i="2"/>
  <c r="E108" i="2"/>
  <c r="E109" i="2"/>
  <c r="G100" i="2"/>
  <c r="H107" i="2"/>
  <c r="H116" i="2"/>
  <c r="H115" i="2"/>
  <c r="E103" i="2"/>
  <c r="E115" i="2"/>
  <c r="H106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<sst xmlns="http://schemas.openxmlformats.org/spreadsheetml/2006/main" count="207" uniqueCount="205">
  <si>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</si>
  <si>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</si>
  <si>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</si>
  <si>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</si>
  <si>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</si>
  <si>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</si>
  <si>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</si>
  <si>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</si>
  <si>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</si>
  <si>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</si>
  <si>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</si>
  <si>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</si>
  <si>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</si>
  <si>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</si>
  <si>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</si>
  <si>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</si>
  <si>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</si>
  <si>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</si>
  <si>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</si>
  <si>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</si>
  <si>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</si>
  <si>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</si>
  <si>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</si>
  <si>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</si>
  <si>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</si>
  <si>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</si>
  <si>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</si>
  <si>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</si>
  <si>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</si>
  <si>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</si>
  <si>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</si>
  <si>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</si>
  <si>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</si>
  <si>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</si>
  <si>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</si>
  <si>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</si>
  <si>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</si>
  <si>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</si>
  <si>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</si>
  <si>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</si>
  <si>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</si>
  <si>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</si>
  <si>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</si>
  <si>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</si>
  <si>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</si>
  <si>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</si>
  <si>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</si>
  <si>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</si>
  <si>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</si>
  <si>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</si>
  <si>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</si>
  <si>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</si>
  <si>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</si>
  <si>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</si>
  <si>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</si>
  <si>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</si>
  <si>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</si>
  <si>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</si>
  <si>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</si>
  <si>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</si>
  <si>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</si>
  <si>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</si>
  <si>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</si>
  <si>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</si>
  <si>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</si>
  <si>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</si>
  <si>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</si>
  <si>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</si>
  <si>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</si>
  <si>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</si>
  <si>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</si>
  <si>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</si>
  <si>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</si>
  <si>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</si>
  <si>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</si>
  <si>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</si>
  <si>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</si>
  <si>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</si>
  <si>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</si>
  <si>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</si>
  <si>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</si>
  <si>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</si>
  <si>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</si>
  <si>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</si>
  <si>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</si>
  <si>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</si>
  <si>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</si>
  <si>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</si>
  <si>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</si>
  <si>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</si>
  <si>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</si>
  <si>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</si>
  <si>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</si>
  <si>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</si>
  <si>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</si>
  <si>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</si>
  <si>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</si>
  <si>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</si>
  <si>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</si>
  <si>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</si>
  <si>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</si>
  <si>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</si>
  <si>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</si>
  <si>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</si>
  <si>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</si>
  <si>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</si>
  <si>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</si>
  <si>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</si>
  <si>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</si>
  <si>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</si>
  <si>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</si>
  <si>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</si>
  <si>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</si>
  <si>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</si>
  <si>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</si>
  <si>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</si>
  <si>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</si>
  <si>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</si>
  <si>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</si>
  <si>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</si>
  <si>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</si>
  <si>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</si>
  <si>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</si>
  <si>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</si>
  <si>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</si>
  <si>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</si>
  <si>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</si>
  <si>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</si>
  <si>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</si>
  <si>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</si>
  <si>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</si>
  <si>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</si>
  <si>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</si>
  <si>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</si>
  <si>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</si>
  <si>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</si>
  <si>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</si>
  <si>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</si>
  <si>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</si>
  <si>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</si>
  <si>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</si>
  <si>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</si>
  <si>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</si>
  <si>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</si>
  <si>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</si>
  <si>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</si>
  <si>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</si>
  <si>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</si>
  <si>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</si>
  <si>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</si>
  <si>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</si>
  <si>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</si>
  <si>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</si>
  <si>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</si>
  <si>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</si>
  <si>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</si>
  <si>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</si>
  <si>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</si>
  <si>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</si>
  <si>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</si>
  <si>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</si>
  <si>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</si>
  <si>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</si>
  <si>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</si>
  <si>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</si>
  <si>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</si>
  <si>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</si>
  <si>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</si>
  <si>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</si>
  <si>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</si>
  <si>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</si>
  <si>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</si>
  <si>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</si>
  <si>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</si>
  <si>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</si>
  <si>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</si>
  <si>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</si>
  <si>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</si>
  <si>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</si>
  <si>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</si>
  <si>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</si>
  <si>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</si>
  <si>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</si>
  <si>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</si>
  <si>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</si>
  <si>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</si>
  <si>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</si>
  <si>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</si>
  <si>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</si>
  <si>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</si>
  <si>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</si>
  <si>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</si>
  <si>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</si>
  <si>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</si>
  <si>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</si>
  <si>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</si>
  <si>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</si>
  <si>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</si>
  <si>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</si>
  <si>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</si>
  <si>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</si>
  <si>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</si>
  <si>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مصانع الآجواخ الاردنية</t>
  </si>
  <si>
    <t>THE JORDAN WORSTED MILLS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</si>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</sst>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97" zoomScaleNormal="100" workbookViewId="0">
      <selection activeCell="G113" sqref="G113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>
        <v>141014</v>
      </c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2.2999999999999998</v>
      </c>
      <c r="F6" s="47">
        <v>3</v>
      </c>
      <c r="G6" s="47">
        <v>3.36</v>
      </c>
      <c r="H6" s="47">
        <v>3.97</v>
      </c>
      <c r="I6" s="4" t="s">
        <v>195</v>
      </c>
    </row>
    <row r="7" spans="4:18" ht="20.100000000000001" customHeight="1" x14ac:dyDescent="0.2">
      <c r="D7" s="13" t="s">
        <v>87</v>
      </c>
      <c r="E7" s="47">
        <v>676311.83</v>
      </c>
      <c r="F7" s="16">
        <v>727057.65</v>
      </c>
      <c r="G7" s="16">
        <v>916002.28</v>
      </c>
      <c r="H7" s="16">
        <v>2740995.36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278837</v>
      </c>
      <c r="F8" s="16">
        <v>244785</v>
      </c>
      <c r="G8" s="16">
        <v>274169</v>
      </c>
      <c r="H8" s="16">
        <v>718571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531</v>
      </c>
      <c r="F9" s="16">
        <v>533</v>
      </c>
      <c r="G9" s="16">
        <v>432</v>
      </c>
      <c r="H9" s="16">
        <v>532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15000000</v>
      </c>
      <c r="F10" s="16">
        <v>15000000</v>
      </c>
      <c r="G10" s="16">
        <v>15000000</v>
      </c>
      <c r="H10" s="16">
        <v>15000000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34500000</v>
      </c>
      <c r="F11" s="16">
        <v>45000000</v>
      </c>
      <c r="G11" s="16">
        <v>50400000</v>
      </c>
      <c r="H11" s="16">
        <v>59550000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5864207</v>
      </c>
      <c r="F16" s="41">
        <v>4180618</v>
      </c>
      <c r="G16" s="41">
        <v>374300</v>
      </c>
      <c r="H16" s="41">
        <v>1865060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2056166</v>
      </c>
      <c r="F17" s="16">
        <v>2609434</v>
      </c>
      <c r="G17" s="16">
        <v>5491466</v>
      </c>
      <c r="H17" s="16">
        <v>12159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2713199</v>
      </c>
      <c r="F20" s="16">
        <v>2927962</v>
      </c>
      <c r="G20" s="16">
        <v>2756308</v>
      </c>
      <c r="H20" s="16">
        <v>3036375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3701937</v>
      </c>
      <c r="F21" s="16">
        <v>3963167</v>
      </c>
      <c r="G21" s="16">
        <v>3248783</v>
      </c>
      <c r="H21" s="16">
        <v>3699936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122593</v>
      </c>
      <c r="F22" s="16">
        <v>1590858</v>
      </c>
      <c r="G22" s="16">
        <v>3022583</v>
      </c>
      <c r="H22" s="16">
        <v>3513047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14601239</v>
      </c>
      <c r="F23" s="16">
        <v>15537961</v>
      </c>
      <c r="G23" s="16">
        <v>15704201</v>
      </c>
      <c r="H23" s="16">
        <v>17267224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51892026</v>
      </c>
      <c r="F24" s="16">
        <v>55098366</v>
      </c>
      <c r="G24" s="16">
        <v>57711811</v>
      </c>
      <c r="H24" s="16">
        <v>57475864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148661</v>
      </c>
      <c r="F25" s="16">
        <v>186106</v>
      </c>
      <c r="G25" s="16">
        <v>233575</v>
      </c>
      <c r="H25" s="16">
        <v>194265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85404</v>
      </c>
      <c r="F26" s="16">
        <v>85404</v>
      </c>
      <c r="G26" s="16">
        <v>85404</v>
      </c>
      <c r="H26" s="16">
        <v>85404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234065</v>
      </c>
      <c r="F28" s="16">
        <v>271510</v>
      </c>
      <c r="G28" s="16">
        <v>318979</v>
      </c>
      <c r="H28" s="16">
        <v>279669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66727330</v>
      </c>
      <c r="F30" s="42">
        <v>70907837</v>
      </c>
      <c r="G30" s="42">
        <v>73734991</v>
      </c>
      <c r="H30" s="42">
        <v>75022757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60887</v>
      </c>
      <c r="F35" s="41">
        <v>59110</v>
      </c>
      <c r="G35" s="41">
        <v>57661</v>
      </c>
      <c r="H35" s="41">
        <v>199637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522481</v>
      </c>
      <c r="F36" s="16">
        <v>570966</v>
      </c>
      <c r="G36" s="16">
        <v>85783</v>
      </c>
      <c r="H36" s="16">
        <v>432345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416141</v>
      </c>
      <c r="F37" s="16">
        <v>640498</v>
      </c>
      <c r="G37" s="16">
        <v>1072605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1799199</v>
      </c>
      <c r="F39" s="16">
        <v>1896016</v>
      </c>
      <c r="G39" s="16">
        <v>1878338</v>
      </c>
      <c r="H39" s="16">
        <v>1345333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1196949</v>
      </c>
      <c r="F42" s="16">
        <v>1190559</v>
      </c>
      <c r="G42" s="16">
        <v>1131204</v>
      </c>
      <c r="H42" s="16">
        <v>1054424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2996148</v>
      </c>
      <c r="F43" s="42">
        <v>3086575</v>
      </c>
      <c r="G43" s="42">
        <v>3009542</v>
      </c>
      <c r="H43" s="42">
        <v>2399757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15000000</v>
      </c>
      <c r="F46" s="44">
        <v>15000000</v>
      </c>
      <c r="G46" s="44">
        <v>15000000</v>
      </c>
      <c r="H46" s="44">
        <v>15000000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15000000</v>
      </c>
      <c r="F47" s="43">
        <v>15000000</v>
      </c>
      <c r="G47" s="43">
        <v>15000000</v>
      </c>
      <c r="H47" s="43">
        <v>15000000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15000000</v>
      </c>
      <c r="F48" s="43">
        <v>15000000</v>
      </c>
      <c r="G48" s="43">
        <v>15000000</v>
      </c>
      <c r="H48" s="43">
        <v>15000000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12532243</v>
      </c>
      <c r="F49" s="43">
        <v>12532243</v>
      </c>
      <c r="G49" s="43">
        <v>12532243</v>
      </c>
      <c r="H49" s="43">
        <v>12532243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10000000</v>
      </c>
      <c r="F50" s="43">
        <v>10000000</v>
      </c>
      <c r="G50" s="43">
        <v>10000000</v>
      </c>
      <c r="H50" s="43">
        <v>10000000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9333000</v>
      </c>
      <c r="F51" s="43">
        <v>9333000</v>
      </c>
      <c r="G51" s="43">
        <v>9333000</v>
      </c>
      <c r="H51" s="43">
        <v>9333000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50000</v>
      </c>
      <c r="F52" s="43">
        <v>50000</v>
      </c>
      <c r="G52" s="43">
        <v>50000</v>
      </c>
      <c r="H52" s="43">
        <v>50000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2700000</v>
      </c>
      <c r="F55" s="43">
        <v>3375000</v>
      </c>
      <c r="G55" s="43">
        <v>3375000</v>
      </c>
      <c r="H55" s="43">
        <v>3750000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381705</v>
      </c>
      <c r="F57" s="43">
        <v>3628610</v>
      </c>
      <c r="G57" s="43">
        <v>6408325</v>
      </c>
      <c r="H57" s="43">
        <v>8099525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9319022</v>
      </c>
      <c r="F58" s="43">
        <v>9149782</v>
      </c>
      <c r="G58" s="43">
        <v>9041813</v>
      </c>
      <c r="H58" s="43">
        <v>8965333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59315970</v>
      </c>
      <c r="F59" s="43">
        <v>63068635</v>
      </c>
      <c r="G59" s="43">
        <v>65740381</v>
      </c>
      <c r="H59" s="43">
        <v>67730101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4415212</v>
      </c>
      <c r="F60" s="43">
        <v>4752627</v>
      </c>
      <c r="G60" s="43">
        <v>4985068</v>
      </c>
      <c r="H60" s="43">
        <v>4892899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66727330</v>
      </c>
      <c r="F61" s="45">
        <v>70907837</v>
      </c>
      <c r="G61" s="45">
        <v>73734991</v>
      </c>
      <c r="H61" s="45">
        <v>75022757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6331274</v>
      </c>
      <c r="F65" s="44">
        <v>6027577</v>
      </c>
      <c r="G65" s="44">
        <v>8357707</v>
      </c>
      <c r="H65" s="44">
        <v>7270974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4034300</v>
      </c>
      <c r="F66" s="43">
        <v>3297287</v>
      </c>
      <c r="G66" s="43">
        <v>4378139</v>
      </c>
      <c r="H66" s="43">
        <v>3743677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2296974</v>
      </c>
      <c r="F67" s="43">
        <v>2730290</v>
      </c>
      <c r="G67" s="43">
        <v>3979568</v>
      </c>
      <c r="H67" s="43">
        <v>3527297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1219059</v>
      </c>
      <c r="F68" s="43">
        <v>1206580</v>
      </c>
      <c r="G68" s="43">
        <v>1624081</v>
      </c>
      <c r="H68" s="43">
        <v>1779375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57928</v>
      </c>
      <c r="F69" s="43">
        <v>79973</v>
      </c>
      <c r="G69" s="43">
        <v>83947</v>
      </c>
      <c r="H69" s="43">
        <v>79557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38021</v>
      </c>
      <c r="F70" s="43">
        <v>47469</v>
      </c>
      <c r="G70" s="43">
        <v>89977</v>
      </c>
      <c r="H70" s="43">
        <v>137243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1019987</v>
      </c>
      <c r="F72" s="43">
        <v>1443737</v>
      </c>
      <c r="G72" s="43">
        <v>2271540</v>
      </c>
      <c r="H72" s="43">
        <v>1668365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2781038</v>
      </c>
      <c r="F73" s="43">
        <v>2936935</v>
      </c>
      <c r="G73" s="43">
        <v>2485907</v>
      </c>
      <c r="H73" s="43">
        <v>3246911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130273</v>
      </c>
      <c r="H74" s="43">
        <v>116393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3801025</v>
      </c>
      <c r="F75" s="43">
        <v>4380672</v>
      </c>
      <c r="G75" s="43">
        <v>4627174</v>
      </c>
      <c r="H75" s="43">
        <v>4798883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92236</v>
      </c>
      <c r="F76" s="43">
        <v>87213</v>
      </c>
      <c r="G76" s="43">
        <v>127571</v>
      </c>
      <c r="H76" s="43">
        <v>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3708789</v>
      </c>
      <c r="F77" s="43">
        <v>4293459</v>
      </c>
      <c r="G77" s="43">
        <v>4499603</v>
      </c>
      <c r="H77" s="43">
        <v>4798883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367892</v>
      </c>
      <c r="F78" s="43">
        <v>305000</v>
      </c>
      <c r="G78" s="43">
        <v>429374</v>
      </c>
      <c r="H78" s="43">
        <v>387000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100000</v>
      </c>
      <c r="F81" s="43">
        <v>100000</v>
      </c>
      <c r="G81" s="43">
        <v>100000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3240897</v>
      </c>
      <c r="F82" s="43">
        <v>3888459</v>
      </c>
      <c r="G82" s="43">
        <v>3970229</v>
      </c>
      <c r="H82" s="43">
        <v>4411883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371657</v>
      </c>
      <c r="F83" s="43">
        <v>433174</v>
      </c>
      <c r="G83" s="43">
        <v>566533</v>
      </c>
      <c r="H83" s="43">
        <v>561576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2869240</v>
      </c>
      <c r="F84" s="45">
        <v>3455285</v>
      </c>
      <c r="G84" s="45">
        <v>3403696</v>
      </c>
      <c r="H84" s="45">
        <v>3850307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4180618</v>
      </c>
      <c r="F88" s="44">
        <v>374300</v>
      </c>
      <c r="G88" s="44">
        <v>1865060</v>
      </c>
      <c r="H88" s="44">
        <v>3584656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3643287</v>
      </c>
      <c r="F89" s="43">
        <v>5561206</v>
      </c>
      <c r="G89" s="43">
        <v>1658442</v>
      </c>
      <c r="H89" s="43">
        <v>-784129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2188144</v>
      </c>
      <c r="F90" s="43">
        <v>2043514</v>
      </c>
      <c r="G90" s="43">
        <v>350907</v>
      </c>
      <c r="H90" s="43">
        <v>3287476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-4147842</v>
      </c>
      <c r="F91" s="43">
        <v>-3798402</v>
      </c>
      <c r="G91" s="43">
        <v>-3500109</v>
      </c>
      <c r="H91" s="43">
        <v>-4222943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5864207</v>
      </c>
      <c r="F92" s="45">
        <v>4180618</v>
      </c>
      <c r="G92" s="45">
        <v>374300</v>
      </c>
      <c r="H92" s="45">
        <v>1865060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1.8589133333333334</v>
      </c>
      <c r="F96" s="46">
        <f>+F8*100/F10</f>
        <v>1.6318999999999999</v>
      </c>
      <c r="G96" s="46">
        <f>+G8*100/G10</f>
        <v>1.8277933333333334</v>
      </c>
      <c r="H96" s="46">
        <f>+H8*100/H10</f>
        <v>4.7904733333333329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0.19128266666666666</v>
      </c>
      <c r="F97" s="47">
        <f>+F84/F10</f>
        <v>0.23035233333333333</v>
      </c>
      <c r="G97" s="47">
        <f>+G84/G10</f>
        <v>0.22691306666666666</v>
      </c>
      <c r="H97" s="47">
        <f>+H84/H10</f>
        <v>0.25668713333333332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0.18</v>
      </c>
      <c r="F98" s="47">
        <f>+F55/F10</f>
        <v>0.22500000000000001</v>
      </c>
      <c r="G98" s="47">
        <f>+G55/G10</f>
        <v>0.22500000000000001</v>
      </c>
      <c r="H98" s="47">
        <f>+H55/H10</f>
        <v>0.25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3.9543979999999999</v>
      </c>
      <c r="F99" s="47">
        <f>+F59/F10</f>
        <v>4.2045756666666669</v>
      </c>
      <c r="G99" s="47">
        <f>+G59/G10</f>
        <v>4.3826920666666664</v>
      </c>
      <c r="H99" s="47">
        <f>+H59/H10</f>
        <v>4.515340066666667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12.024090002927604</v>
      </c>
      <c r="F100" s="47">
        <f>+F11/F84</f>
        <v>13.023527726367</v>
      </c>
      <c r="G100" s="47">
        <f>+G11/G84</f>
        <v>14.807432861219098</v>
      </c>
      <c r="H100" s="47">
        <f>+H11/H84</f>
        <v>15.466299180818568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7.8260869565217392</v>
      </c>
      <c r="F101" s="47">
        <f>+F55*100/F11</f>
        <v>7.5</v>
      </c>
      <c r="G101" s="47">
        <f>+G55*100/G11</f>
        <v>6.6964285714285712</v>
      </c>
      <c r="H101" s="47">
        <f>+H55*100/H11</f>
        <v>6.2972292191435768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94.101573935955159</v>
      </c>
      <c r="F102" s="47">
        <f>+F55*100/F84</f>
        <v>97.676457947752496</v>
      </c>
      <c r="G102" s="47">
        <f>+G55*100/G84</f>
        <v>99.156916481377891</v>
      </c>
      <c r="H102" s="47">
        <f>+H55*100/H84</f>
        <v>97.394831113467049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0.58163088288027665</v>
      </c>
      <c r="F103" s="48">
        <f>+F11/F59</f>
        <v>0.71350838653793602</v>
      </c>
      <c r="G103" s="48">
        <f>+G11/G59</f>
        <v>0.76665208253052264</v>
      </c>
      <c r="H103" s="48">
        <f>+H11/H59</f>
        <v>0.87922502876527531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36.279807192043812</v>
      </c>
      <c r="F105" s="53">
        <f>+F67*100/F65</f>
        <v>45.296642415351975</v>
      </c>
      <c r="G105" s="53">
        <f>+G67*100/G65</f>
        <v>47.61554814017768</v>
      </c>
      <c r="H105" s="53">
        <f>+H67*100/H65</f>
        <v>48.512028787339908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60.035705294068777</v>
      </c>
      <c r="F106" s="54">
        <f>+F75*100/F65</f>
        <v>72.677163643035996</v>
      </c>
      <c r="G106" s="54">
        <f>+G75*100/G65</f>
        <v>55.364156699917814</v>
      </c>
      <c r="H106" s="54">
        <f>+H75*100/H65</f>
        <v>66.00055233315372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51.188702305412782</v>
      </c>
      <c r="F107" s="54">
        <f>+F82*100/F65</f>
        <v>64.511146021029674</v>
      </c>
      <c r="G107" s="54">
        <f>+G82*100/G65</f>
        <v>47.503806965235803</v>
      </c>
      <c r="H107" s="54">
        <f>+H82*100/H65</f>
        <v>60.678019203479479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4.8569259402406777</v>
      </c>
      <c r="F108" s="54">
        <f>F82*100/F30</f>
        <v>5.483821203007504</v>
      </c>
      <c r="G108" s="54">
        <f>G82*100/G30</f>
        <v>5.3844571568470121</v>
      </c>
      <c r="H108" s="54">
        <f>H82*100/H30</f>
        <v>5.880726297488641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4.8372133170881302</v>
      </c>
      <c r="F109" s="55">
        <f>+F84*100/F59</f>
        <v>5.4786107230638494</v>
      </c>
      <c r="G109" s="55">
        <f>+G84*100/G59</f>
        <v>5.1774814021841458</v>
      </c>
      <c r="H109" s="55">
        <f>+H84*100/H59</f>
        <v>5.684779652107709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4.4901362005642964</v>
      </c>
      <c r="F111" s="46">
        <f>+F43*100/F30</f>
        <v>4.352939153961219</v>
      </c>
      <c r="G111" s="46">
        <f>+G43*100/G30</f>
        <v>4.0815655622715132</v>
      </c>
      <c r="H111" s="46">
        <f>+H43*100/H30</f>
        <v>3.198705427474493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95.509863799435706</v>
      </c>
      <c r="F112" s="47">
        <f>+(F59+F60)*100/F30</f>
        <v>95.647060846038784</v>
      </c>
      <c r="G112" s="47">
        <f>+(G59+G60)*100/G30</f>
        <v>95.918434437728493</v>
      </c>
      <c r="H112" s="47">
        <f>+(H59+H60)*100/H30</f>
        <v>96.801294572525507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41.209777093542648</v>
      </c>
      <c r="F113" s="48">
        <f>+F75/F76</f>
        <v>50.229575865983286</v>
      </c>
      <c r="G113" s="48">
        <f t="shared" ref="G113:H113" si="0">+G75/G76</f>
        <v>36.271362613760182</v>
      </c>
      <c r="H113" s="48" t="s">
        <v>204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9.4882771422144421E-2</v>
      </c>
      <c r="F115" s="46">
        <f>+F65/F30</f>
        <v>8.5005794211435337E-2</v>
      </c>
      <c r="G115" s="46">
        <f>+G65/G30</f>
        <v>0.11334790832211535</v>
      </c>
      <c r="H115" s="46">
        <f>+H65/H30</f>
        <v>9.6916912824198134E-2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27.04921282549719</v>
      </c>
      <c r="F116" s="47">
        <f>+F65/F28</f>
        <v>22.200202570807704</v>
      </c>
      <c r="G116" s="47">
        <f>+G65/G28</f>
        <v>26.201433323196824</v>
      </c>
      <c r="H116" s="47">
        <f>+H65/H28</f>
        <v>25.99849822468704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0.49455196203105128</v>
      </c>
      <c r="F117" s="48">
        <f>+F65/F120</f>
        <v>0.4418414676206362</v>
      </c>
      <c r="G117" s="48">
        <f>+G65/G120</f>
        <v>0.60449803386595113</v>
      </c>
      <c r="H117" s="48">
        <f>+H65/H120</f>
        <v>0.4566652290233616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8.1154108022514464</v>
      </c>
      <c r="F119" s="46">
        <f>+F23/F39</f>
        <v>8.195057953097443</v>
      </c>
      <c r="G119" s="46">
        <f>+G23/G39</f>
        <v>8.36068960964427</v>
      </c>
      <c r="H119" s="46">
        <f>+H23/H39</f>
        <v>12.834907045318891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12802040</v>
      </c>
      <c r="F120" s="42">
        <f>+F23-F39</f>
        <v>13641945</v>
      </c>
      <c r="G120" s="42">
        <f>+G23-G39</f>
        <v>13825863</v>
      </c>
      <c r="H120" s="42">
        <f>+H23-H39</f>
        <v>15921891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2020-10-28T09:37:28Z</dcterms:modified>
</cp:coreProperties>
</file>